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4" sheetId="1" r:id="rId1"/>
  </sheets>
  <definedNames>
    <definedName name="_xlnm.Print_Titles" localSheetId="0">'Приложение 4'!$5:$7</definedName>
    <definedName name="_xlnm.Print_Area" localSheetId="0">'Приложение 4'!$A$1:$K$31</definedName>
  </definedNames>
  <calcPr calcId="144525"/>
</workbook>
</file>

<file path=xl/calcChain.xml><?xml version="1.0" encoding="utf-8"?>
<calcChain xmlns="http://schemas.openxmlformats.org/spreadsheetml/2006/main">
  <c r="H26" i="1" l="1"/>
  <c r="K26" i="1" s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K8" i="1"/>
  <c r="J8" i="1"/>
  <c r="G26" i="1" l="1"/>
  <c r="J26" i="1" s="1"/>
</calcChain>
</file>

<file path=xl/sharedStrings.xml><?xml version="1.0" encoding="utf-8"?>
<sst xmlns="http://schemas.openxmlformats.org/spreadsheetml/2006/main" count="51" uniqueCount="51">
  <si>
    <t>Итого</t>
  </si>
  <si>
    <t>4000000000</t>
  </si>
  <si>
    <t>Непрограммные направления деятельности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</si>
  <si>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</si>
  <si>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</si>
  <si>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</si>
  <si>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</si>
  <si>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</si>
  <si>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</si>
  <si>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</si>
  <si>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</si>
  <si>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</si>
  <si>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</si>
  <si>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</si>
  <si>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</si>
  <si>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</si>
  <si>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</si>
  <si>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</si>
  <si>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</si>
  <si>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</si>
  <si>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</si>
  <si>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</si>
  <si>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</si>
  <si>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</si>
  <si>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</si>
  <si>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</si>
  <si>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</si>
  <si>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</si>
  <si>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</si>
  <si>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</si>
  <si>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</si>
  <si>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</si>
  <si>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</si>
  <si>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</si>
  <si>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</si>
  <si>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</si>
  <si>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</si>
  <si>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</si>
  <si>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</si>
  <si>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</si>
  <si>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</si>
  <si>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</si>
  <si>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тыс. рублей</t>
  </si>
  <si>
    <t>Наименование показателя</t>
  </si>
  <si>
    <t xml:space="preserve">Сведения об исполнении бюджета города Югорска за 1 квартал 2023 года по расходам в разрезе муниципальных программ и непрограммных направлений деятельности в сравнении с запланированными значениями на 2023 год </t>
  </si>
  <si>
    <t xml:space="preserve">Утвержденный план на 2023 год </t>
  </si>
  <si>
    <t>Уточненный план на 2023 год</t>
  </si>
  <si>
    <t xml:space="preserve">Исполнено на 01.04.2023 
</t>
  </si>
  <si>
    <t xml:space="preserve">% исполнения </t>
  </si>
  <si>
    <t>к утвержденному плану на 2023 год</t>
  </si>
  <si>
    <t>к уточненному плану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</si>
</sst>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;[Red]\-#,##0.00;0.00"/>
    <numFmt numFmtId="166" formatCode="#,##0.0;[Red]\-#,##0.0;0.0"/>
    <numFmt numFmtId="167" formatCode="#,##0.0_ ;[Red]\-#,##0.0\ "/>
  </numFmts>
  <fonts count="3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Font="1" applyFill="1" applyAlignment="1" applyProtection="1">
      <alignment horizontal="right" vertical="center"/>
      <protection hidden="1"/>
    </xf>
    <xf numFmtId="166" fontId="1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horizontal="left" vertical="center"/>
      <protection hidden="1"/>
    </xf>
    <xf numFmtId="164" fontId="1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1" fillId="2" borderId="1" xfId="0" applyNumberFormat="1" applyFont="1" applyFill="1" applyBorder="1" applyAlignment="1" applyProtection="1">
      <alignment horizontal="left" vertical="center" wrapText="1"/>
      <protection hidden="1"/>
    </xf>
    <xf numFmtId="167" fontId="2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1" fillId="2" borderId="0" xfId="0" applyFont="1" applyFill="1" applyAlignment="1">
      <alignment horizontal="right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165" fontId="1" fillId="2" borderId="1" xfId="0" applyNumberFormat="1" applyFont="1" applyFill="1" applyBorder="1" applyAlignment="1" applyProtection="1">
      <alignment vertical="center"/>
      <protection hidden="1"/>
    </xf>
    <xf numFmtId="0" fontId="2" fillId="2" borderId="1" xfId="0" applyNumberFormat="1" applyFont="1" applyFill="1" applyBorder="1" applyAlignment="1" applyProtection="1">
      <alignment vertical="center"/>
      <protection hidden="1"/>
    </xf>
    <xf numFmtId="165" fontId="2" fillId="2" borderId="1" xfId="0" applyNumberFormat="1" applyFont="1" applyFill="1" applyBorder="1" applyAlignment="1" applyProtection="1">
      <alignment vertical="center"/>
      <protection hidden="1"/>
    </xf>
    <xf numFmtId="0" fontId="2" fillId="2" borderId="0" xfId="0" applyFont="1" applyFill="1" applyAlignment="1">
      <alignment vertical="center"/>
    </xf>
    <xf numFmtId="0" fontId="1" fillId="2" borderId="4" xfId="0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6"/>
  <sheetViews>
    <sheetView showGridLines="0" tabSelected="1" view="pageBreakPreview" zoomScale="80" zoomScaleNormal="100" zoomScaleSheetLayoutView="80" workbookViewId="0">
      <selection activeCell="A2" sqref="A2:K2"/>
    </sheetView>
  </sheetViews>
  <sheetFormatPr defaultColWidth="9.109375" defaultRowHeight="15.6" x14ac:dyDescent="0.3"/>
  <cols>
    <col min="1" max="1" width="65.44140625" style="2" customWidth="1"/>
    <col min="2" max="2" width="17.6640625" style="2" customWidth="1"/>
    <col min="3" max="6" width="0" style="2" hidden="1" customWidth="1"/>
    <col min="7" max="7" width="17.6640625" style="2" customWidth="1"/>
    <col min="8" max="8" width="16.77734375" style="2" customWidth="1"/>
    <col min="9" max="9" width="15" style="2" customWidth="1"/>
    <col min="10" max="10" width="16.5546875" style="2" customWidth="1"/>
    <col min="11" max="11" width="16.88671875" style="2" customWidth="1"/>
    <col min="12" max="16384" width="9.109375" style="2"/>
  </cols>
  <sheetData>
    <row r="1" spans="1:11" s="13" customForma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9"/>
    </row>
    <row r="2" spans="1:11" ht="36" customHeight="1" x14ac:dyDescent="0.3">
      <c r="A2" s="20" t="s">
        <v>44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3">
      <c r="A3" s="3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3">
      <c r="A4" s="21"/>
      <c r="B4" s="21"/>
      <c r="C4" s="21"/>
      <c r="D4" s="21"/>
      <c r="E4" s="21"/>
      <c r="F4" s="21"/>
      <c r="G4" s="21"/>
      <c r="H4" s="21"/>
      <c r="I4" s="21"/>
      <c r="J4" s="19" t="s">
        <v>42</v>
      </c>
      <c r="K4" s="19"/>
    </row>
    <row r="5" spans="1:11" ht="27" customHeight="1" x14ac:dyDescent="0.3">
      <c r="A5" s="22" t="s">
        <v>43</v>
      </c>
      <c r="B5" s="22" t="s">
        <v>41</v>
      </c>
      <c r="C5" s="5" t="s">
        <v>40</v>
      </c>
      <c r="D5" s="5" t="s">
        <v>39</v>
      </c>
      <c r="E5" s="5" t="s">
        <v>38</v>
      </c>
      <c r="F5" s="5" t="s">
        <v>37</v>
      </c>
      <c r="G5" s="22" t="s">
        <v>45</v>
      </c>
      <c r="H5" s="22" t="s">
        <v>46</v>
      </c>
      <c r="I5" s="22" t="s">
        <v>47</v>
      </c>
      <c r="J5" s="24" t="s">
        <v>48</v>
      </c>
      <c r="K5" s="25"/>
    </row>
    <row r="6" spans="1:11" ht="64.2" customHeight="1" x14ac:dyDescent="0.3">
      <c r="A6" s="23"/>
      <c r="B6" s="23"/>
      <c r="C6" s="5"/>
      <c r="D6" s="5"/>
      <c r="E6" s="5"/>
      <c r="F6" s="5"/>
      <c r="G6" s="23"/>
      <c r="H6" s="23"/>
      <c r="I6" s="23"/>
      <c r="J6" s="5" t="s">
        <v>49</v>
      </c>
      <c r="K6" s="5" t="s">
        <v>50</v>
      </c>
    </row>
    <row r="7" spans="1:11" x14ac:dyDescent="0.3">
      <c r="A7" s="5">
        <v>1</v>
      </c>
      <c r="B7" s="5">
        <v>2</v>
      </c>
      <c r="C7" s="5"/>
      <c r="D7" s="5"/>
      <c r="E7" s="5"/>
      <c r="F7" s="5">
        <v>3</v>
      </c>
      <c r="G7" s="5">
        <v>3</v>
      </c>
      <c r="H7" s="5">
        <v>4</v>
      </c>
      <c r="I7" s="5">
        <v>5</v>
      </c>
      <c r="J7" s="5">
        <v>6</v>
      </c>
      <c r="K7" s="5">
        <v>7</v>
      </c>
    </row>
    <row r="8" spans="1:11" ht="31.2" x14ac:dyDescent="0.3">
      <c r="A8" s="10" t="s">
        <v>36</v>
      </c>
      <c r="B8" s="14" t="s">
        <v>35</v>
      </c>
      <c r="C8" s="15">
        <v>24528400</v>
      </c>
      <c r="D8" s="15"/>
      <c r="E8" s="15"/>
      <c r="F8" s="15"/>
      <c r="G8" s="4">
        <v>24528.400000000001</v>
      </c>
      <c r="H8" s="4">
        <v>24528.400000000001</v>
      </c>
      <c r="I8" s="4">
        <v>60.9</v>
      </c>
      <c r="J8" s="7">
        <f>I8/G8*100</f>
        <v>0.24828362225012635</v>
      </c>
      <c r="K8" s="7">
        <f>I8/H8*100</f>
        <v>0.24828362225012635</v>
      </c>
    </row>
    <row r="9" spans="1:11" ht="31.2" x14ac:dyDescent="0.3">
      <c r="A9" s="10" t="s">
        <v>34</v>
      </c>
      <c r="B9" s="14" t="s">
        <v>33</v>
      </c>
      <c r="C9" s="15">
        <v>1980345151.5899999</v>
      </c>
      <c r="D9" s="15"/>
      <c r="E9" s="15"/>
      <c r="F9" s="15"/>
      <c r="G9" s="4">
        <v>1979342.4</v>
      </c>
      <c r="H9" s="4">
        <v>1980345.1</v>
      </c>
      <c r="I9" s="4">
        <v>343670.7</v>
      </c>
      <c r="J9" s="7">
        <f t="shared" ref="J9:J26" si="0">I9/G9*100</f>
        <v>17.362872638912805</v>
      </c>
      <c r="K9" s="7">
        <f t="shared" ref="K9:K26" si="1">I9/H9*100</f>
        <v>17.354081366929432</v>
      </c>
    </row>
    <row r="10" spans="1:11" ht="31.2" x14ac:dyDescent="0.3">
      <c r="A10" s="10" t="s">
        <v>32</v>
      </c>
      <c r="B10" s="14" t="s">
        <v>31</v>
      </c>
      <c r="C10" s="15">
        <v>291481895.79000002</v>
      </c>
      <c r="D10" s="15"/>
      <c r="E10" s="15"/>
      <c r="F10" s="15"/>
      <c r="G10" s="4">
        <v>291104.59999999998</v>
      </c>
      <c r="H10" s="4">
        <v>291481.90000000002</v>
      </c>
      <c r="I10" s="4">
        <v>47763.199999999997</v>
      </c>
      <c r="J10" s="7">
        <f t="shared" si="0"/>
        <v>16.407573085413286</v>
      </c>
      <c r="K10" s="7">
        <f t="shared" si="1"/>
        <v>16.386334794716241</v>
      </c>
    </row>
    <row r="11" spans="1:11" ht="31.2" x14ac:dyDescent="0.3">
      <c r="A11" s="10" t="s">
        <v>30</v>
      </c>
      <c r="B11" s="14" t="s">
        <v>29</v>
      </c>
      <c r="C11" s="15">
        <v>190400894.74000001</v>
      </c>
      <c r="D11" s="15"/>
      <c r="E11" s="15"/>
      <c r="F11" s="15"/>
      <c r="G11" s="4">
        <v>190400.9</v>
      </c>
      <c r="H11" s="4">
        <v>190400.9</v>
      </c>
      <c r="I11" s="4">
        <v>31182.400000000001</v>
      </c>
      <c r="J11" s="7">
        <f t="shared" si="0"/>
        <v>16.377233510976051</v>
      </c>
      <c r="K11" s="7">
        <f t="shared" si="1"/>
        <v>16.377233510976051</v>
      </c>
    </row>
    <row r="12" spans="1:11" ht="31.2" x14ac:dyDescent="0.3">
      <c r="A12" s="10" t="s">
        <v>28</v>
      </c>
      <c r="B12" s="14" t="s">
        <v>27</v>
      </c>
      <c r="C12" s="15">
        <v>62783900</v>
      </c>
      <c r="D12" s="15"/>
      <c r="E12" s="15"/>
      <c r="F12" s="15"/>
      <c r="G12" s="4">
        <v>62783.9</v>
      </c>
      <c r="H12" s="4">
        <v>62783.9</v>
      </c>
      <c r="I12" s="4">
        <v>11095.3</v>
      </c>
      <c r="J12" s="7">
        <f t="shared" si="0"/>
        <v>17.672205772499002</v>
      </c>
      <c r="K12" s="7">
        <f t="shared" si="1"/>
        <v>17.672205772499002</v>
      </c>
    </row>
    <row r="13" spans="1:11" ht="31.2" x14ac:dyDescent="0.3">
      <c r="A13" s="10" t="s">
        <v>26</v>
      </c>
      <c r="B13" s="14" t="s">
        <v>25</v>
      </c>
      <c r="C13" s="15">
        <v>231739618.94999999</v>
      </c>
      <c r="D13" s="15"/>
      <c r="E13" s="15"/>
      <c r="F13" s="15"/>
      <c r="G13" s="4">
        <v>231739.6</v>
      </c>
      <c r="H13" s="4">
        <v>231739.6</v>
      </c>
      <c r="I13" s="4">
        <v>0</v>
      </c>
      <c r="J13" s="7">
        <f t="shared" si="0"/>
        <v>0</v>
      </c>
      <c r="K13" s="7">
        <f t="shared" si="1"/>
        <v>0</v>
      </c>
    </row>
    <row r="14" spans="1:11" ht="46.8" x14ac:dyDescent="0.3">
      <c r="A14" s="10" t="s">
        <v>24</v>
      </c>
      <c r="B14" s="14" t="s">
        <v>23</v>
      </c>
      <c r="C14" s="15">
        <v>94359276.469999999</v>
      </c>
      <c r="D14" s="15"/>
      <c r="E14" s="15"/>
      <c r="F14" s="15"/>
      <c r="G14" s="4">
        <v>92144.8</v>
      </c>
      <c r="H14" s="4">
        <v>94359.3</v>
      </c>
      <c r="I14" s="4">
        <v>9130.7999999999993</v>
      </c>
      <c r="J14" s="7">
        <f t="shared" si="0"/>
        <v>9.9091864109531933</v>
      </c>
      <c r="K14" s="7">
        <f t="shared" si="1"/>
        <v>9.6766296485878964</v>
      </c>
    </row>
    <row r="15" spans="1:11" ht="31.2" x14ac:dyDescent="0.3">
      <c r="A15" s="10" t="s">
        <v>22</v>
      </c>
      <c r="B15" s="14" t="s">
        <v>21</v>
      </c>
      <c r="C15" s="15">
        <v>340522805.88999999</v>
      </c>
      <c r="D15" s="15"/>
      <c r="E15" s="15"/>
      <c r="F15" s="15"/>
      <c r="G15" s="4">
        <v>340522.8</v>
      </c>
      <c r="H15" s="4">
        <v>340522.8</v>
      </c>
      <c r="I15" s="4">
        <v>28031.3</v>
      </c>
      <c r="J15" s="7">
        <f t="shared" si="0"/>
        <v>8.231842331849732</v>
      </c>
      <c r="K15" s="7">
        <f t="shared" si="1"/>
        <v>8.231842331849732</v>
      </c>
    </row>
    <row r="16" spans="1:11" ht="31.2" x14ac:dyDescent="0.3">
      <c r="A16" s="10" t="s">
        <v>20</v>
      </c>
      <c r="B16" s="14" t="s">
        <v>19</v>
      </c>
      <c r="C16" s="15">
        <v>61637600</v>
      </c>
      <c r="D16" s="15"/>
      <c r="E16" s="15"/>
      <c r="F16" s="15"/>
      <c r="G16" s="4">
        <v>61637.599999999999</v>
      </c>
      <c r="H16" s="4">
        <v>61637.599999999999</v>
      </c>
      <c r="I16" s="4">
        <v>13589</v>
      </c>
      <c r="J16" s="7">
        <f t="shared" si="0"/>
        <v>22.046607914649499</v>
      </c>
      <c r="K16" s="7">
        <f t="shared" si="1"/>
        <v>22.046607914649499</v>
      </c>
    </row>
    <row r="17" spans="1:11" ht="31.2" x14ac:dyDescent="0.3">
      <c r="A17" s="10" t="s">
        <v>18</v>
      </c>
      <c r="B17" s="14" t="s">
        <v>17</v>
      </c>
      <c r="C17" s="15">
        <v>23413100</v>
      </c>
      <c r="D17" s="15"/>
      <c r="E17" s="15"/>
      <c r="F17" s="15"/>
      <c r="G17" s="4">
        <v>23413.1</v>
      </c>
      <c r="H17" s="4">
        <v>23413.1</v>
      </c>
      <c r="I17" s="4">
        <v>6107.9</v>
      </c>
      <c r="J17" s="7">
        <f t="shared" si="0"/>
        <v>26.087532193515596</v>
      </c>
      <c r="K17" s="7">
        <f t="shared" si="1"/>
        <v>26.087532193515596</v>
      </c>
    </row>
    <row r="18" spans="1:11" x14ac:dyDescent="0.3">
      <c r="A18" s="10" t="s">
        <v>16</v>
      </c>
      <c r="B18" s="14" t="s">
        <v>15</v>
      </c>
      <c r="C18" s="15">
        <v>1130000</v>
      </c>
      <c r="D18" s="15"/>
      <c r="E18" s="15"/>
      <c r="F18" s="15"/>
      <c r="G18" s="4">
        <v>1130</v>
      </c>
      <c r="H18" s="4">
        <v>1130</v>
      </c>
      <c r="I18" s="4">
        <v>117.6</v>
      </c>
      <c r="J18" s="7">
        <f t="shared" si="0"/>
        <v>10.407079646017699</v>
      </c>
      <c r="K18" s="7">
        <f t="shared" si="1"/>
        <v>10.407079646017699</v>
      </c>
    </row>
    <row r="19" spans="1:11" ht="31.2" x14ac:dyDescent="0.3">
      <c r="A19" s="10" t="s">
        <v>14</v>
      </c>
      <c r="B19" s="14" t="s">
        <v>13</v>
      </c>
      <c r="C19" s="15">
        <v>349800252.57999998</v>
      </c>
      <c r="D19" s="15"/>
      <c r="E19" s="15"/>
      <c r="F19" s="15"/>
      <c r="G19" s="4">
        <v>349800.3</v>
      </c>
      <c r="H19" s="4">
        <v>349800.3</v>
      </c>
      <c r="I19" s="4">
        <v>69752.5</v>
      </c>
      <c r="J19" s="7">
        <f t="shared" si="0"/>
        <v>19.940663287024055</v>
      </c>
      <c r="K19" s="7">
        <f t="shared" si="1"/>
        <v>19.940663287024055</v>
      </c>
    </row>
    <row r="20" spans="1:11" ht="31.2" x14ac:dyDescent="0.3">
      <c r="A20" s="10" t="s">
        <v>12</v>
      </c>
      <c r="B20" s="14" t="s">
        <v>11</v>
      </c>
      <c r="C20" s="15">
        <v>7000000</v>
      </c>
      <c r="D20" s="15"/>
      <c r="E20" s="15"/>
      <c r="F20" s="15"/>
      <c r="G20" s="4">
        <v>7000</v>
      </c>
      <c r="H20" s="4">
        <v>7000</v>
      </c>
      <c r="I20" s="4">
        <v>1683</v>
      </c>
      <c r="J20" s="7">
        <f t="shared" si="0"/>
        <v>24.042857142857144</v>
      </c>
      <c r="K20" s="7">
        <f t="shared" si="1"/>
        <v>24.042857142857144</v>
      </c>
    </row>
    <row r="21" spans="1:11" ht="31.2" x14ac:dyDescent="0.3">
      <c r="A21" s="10" t="s">
        <v>10</v>
      </c>
      <c r="B21" s="14" t="s">
        <v>9</v>
      </c>
      <c r="C21" s="15">
        <v>58434032.560000002</v>
      </c>
      <c r="D21" s="15"/>
      <c r="E21" s="15"/>
      <c r="F21" s="15"/>
      <c r="G21" s="4">
        <v>58434</v>
      </c>
      <c r="H21" s="4">
        <v>58434</v>
      </c>
      <c r="I21" s="4">
        <v>9203.5</v>
      </c>
      <c r="J21" s="7">
        <f t="shared" si="0"/>
        <v>15.750248143204299</v>
      </c>
      <c r="K21" s="7">
        <f t="shared" si="1"/>
        <v>15.750248143204299</v>
      </c>
    </row>
    <row r="22" spans="1:11" ht="46.8" x14ac:dyDescent="0.3">
      <c r="A22" s="10" t="s">
        <v>8</v>
      </c>
      <c r="B22" s="14" t="s">
        <v>7</v>
      </c>
      <c r="C22" s="15">
        <v>9340871.4299999997</v>
      </c>
      <c r="D22" s="15"/>
      <c r="E22" s="15"/>
      <c r="F22" s="15"/>
      <c r="G22" s="4">
        <v>9340.9</v>
      </c>
      <c r="H22" s="4">
        <v>9340.9</v>
      </c>
      <c r="I22" s="4">
        <v>1764</v>
      </c>
      <c r="J22" s="7">
        <f t="shared" si="0"/>
        <v>18.884689912106971</v>
      </c>
      <c r="K22" s="7">
        <f t="shared" si="1"/>
        <v>18.884689912106971</v>
      </c>
    </row>
    <row r="23" spans="1:11" ht="46.8" x14ac:dyDescent="0.3">
      <c r="A23" s="10" t="s">
        <v>6</v>
      </c>
      <c r="B23" s="14" t="s">
        <v>5</v>
      </c>
      <c r="C23" s="15">
        <v>28772600</v>
      </c>
      <c r="D23" s="15"/>
      <c r="E23" s="15"/>
      <c r="F23" s="15"/>
      <c r="G23" s="4">
        <v>28772.6</v>
      </c>
      <c r="H23" s="4">
        <v>28772.6</v>
      </c>
      <c r="I23" s="4">
        <v>6334.7</v>
      </c>
      <c r="J23" s="7">
        <f t="shared" si="0"/>
        <v>22.016432300174472</v>
      </c>
      <c r="K23" s="7">
        <f t="shared" si="1"/>
        <v>22.016432300174472</v>
      </c>
    </row>
    <row r="24" spans="1:11" ht="31.2" x14ac:dyDescent="0.3">
      <c r="A24" s="10" t="s">
        <v>4</v>
      </c>
      <c r="B24" s="14" t="s">
        <v>3</v>
      </c>
      <c r="C24" s="15">
        <v>470000</v>
      </c>
      <c r="D24" s="15"/>
      <c r="E24" s="15"/>
      <c r="F24" s="15"/>
      <c r="G24" s="4">
        <v>470</v>
      </c>
      <c r="H24" s="4">
        <v>470</v>
      </c>
      <c r="I24" s="4">
        <v>25.2</v>
      </c>
      <c r="J24" s="7">
        <f t="shared" si="0"/>
        <v>5.3617021276595738</v>
      </c>
      <c r="K24" s="7">
        <f t="shared" si="1"/>
        <v>5.3617021276595738</v>
      </c>
    </row>
    <row r="25" spans="1:11" ht="23.4" customHeight="1" x14ac:dyDescent="0.3">
      <c r="A25" s="6" t="s">
        <v>2</v>
      </c>
      <c r="B25" s="14" t="s">
        <v>1</v>
      </c>
      <c r="C25" s="15">
        <v>20356300</v>
      </c>
      <c r="D25" s="15"/>
      <c r="E25" s="15"/>
      <c r="F25" s="15"/>
      <c r="G25" s="4">
        <v>20356.3</v>
      </c>
      <c r="H25" s="4">
        <v>20356.3</v>
      </c>
      <c r="I25" s="4">
        <v>4781.8999999999996</v>
      </c>
      <c r="J25" s="7">
        <f t="shared" si="0"/>
        <v>23.491007697862575</v>
      </c>
      <c r="K25" s="7">
        <f t="shared" si="1"/>
        <v>23.491007697862575</v>
      </c>
    </row>
    <row r="26" spans="1:11" s="18" customFormat="1" ht="18" customHeight="1" x14ac:dyDescent="0.25">
      <c r="A26" s="16" t="s">
        <v>0</v>
      </c>
      <c r="B26" s="16"/>
      <c r="C26" s="17">
        <v>3776516700</v>
      </c>
      <c r="D26" s="17">
        <v>0</v>
      </c>
      <c r="E26" s="17">
        <v>0</v>
      </c>
      <c r="F26" s="17">
        <v>0</v>
      </c>
      <c r="G26" s="11">
        <f>SUM(G8:G25)</f>
        <v>3772922.1999999993</v>
      </c>
      <c r="H26" s="11">
        <f>SUM(H8:H25)</f>
        <v>3776516.6999999993</v>
      </c>
      <c r="I26" s="11">
        <v>584293.9</v>
      </c>
      <c r="J26" s="8">
        <f t="shared" si="0"/>
        <v>15.48650804408318</v>
      </c>
      <c r="K26" s="8">
        <f t="shared" si="1"/>
        <v>15.471767938958145</v>
      </c>
    </row>
  </sheetData>
  <mergeCells count="9">
    <mergeCell ref="J4:K4"/>
    <mergeCell ref="A2:K2"/>
    <mergeCell ref="A4:I4"/>
    <mergeCell ref="A5:A6"/>
    <mergeCell ref="B5:B6"/>
    <mergeCell ref="G5:G6"/>
    <mergeCell ref="H5:H6"/>
    <mergeCell ref="I5:I6"/>
    <mergeCell ref="J5:K5"/>
  </mergeCells>
  <pageMargins left="0.74803149606299213" right="0.39370078740157483" top="0.98425196850393704" bottom="0.98425196850393704" header="0.51181102362204722" footer="0.51181102362204722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2023-05-12T07:27:58Z</cp:lastPrinted>
  <dcterms:created xsi:type="dcterms:W3CDTF">2023-04-07T13:18:00Z</dcterms:created>
  <dcterms:modified xsi:type="dcterms:W3CDTF">2023-05-19T11:07:31Z</dcterms:modified>
</cp:coreProperties>
</file>